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105" windowWidth="20730" windowHeight="11760"/>
  </bookViews>
  <sheets>
    <sheet name="MẪU 02_PE&amp;DE" sheetId="7" r:id="rId1"/>
  </sheet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I21" i="7" l="1"/>
  <c r="H41" i="7"/>
  <c r="J21" i="7"/>
  <c r="I41" i="7"/>
  <c r="J41" i="7"/>
  <c r="I28" i="7"/>
  <c r="H42" i="7"/>
  <c r="J28" i="7"/>
  <c r="I42" i="7"/>
  <c r="J42" i="7"/>
  <c r="J37" i="7"/>
  <c r="I43" i="7"/>
  <c r="J43" i="7"/>
  <c r="J44" i="7"/>
  <c r="J45" i="7"/>
  <c r="I37" i="7"/>
</calcChain>
</file>

<file path=xl/sharedStrings.xml><?xml version="1.0" encoding="utf-8"?>
<sst xmlns="http://schemas.openxmlformats.org/spreadsheetml/2006/main" count="113" uniqueCount="90">
  <si>
    <t>NMT # 1:</t>
  </si>
  <si>
    <t>…</t>
  </si>
  <si>
    <t>Phòng/Ban</t>
  </si>
  <si>
    <t>Tỷ trọng</t>
  </si>
  <si>
    <t>STT</t>
  </si>
  <si>
    <t>NMT # 2:</t>
  </si>
  <si>
    <t>Chất lượng công việc</t>
  </si>
  <si>
    <t>NMT # 3:</t>
  </si>
  <si>
    <t>Điểm đánh giá</t>
  </si>
  <si>
    <t>Xếp loại</t>
  </si>
  <si>
    <t>Ngày:</t>
  </si>
  <si>
    <t>Thang điểm và xếp loại:</t>
  </si>
  <si>
    <t>Vi phạm kỷ luật: 0</t>
  </si>
  <si>
    <t>Xuất sắc: 90 -100</t>
  </si>
  <si>
    <t>Quản lý và nhân sự</t>
  </si>
  <si>
    <t>Giỏi: 73 - 89</t>
  </si>
  <si>
    <t>Cần cải tiến: 38 - 52</t>
  </si>
  <si>
    <t>Yếu: Dưới 38</t>
  </si>
  <si>
    <t xml:space="preserve">Áp dụng cho tập thể và trưởng đơn vị Phòng/Ban </t>
  </si>
  <si>
    <t>Tập thể 
lãnh đạo
 tự đánh giá</t>
  </si>
  <si>
    <t>Khối lượng và hiệu suất công việc</t>
  </si>
  <si>
    <t>Hoàn thành chỉ tiêu :53 - 72</t>
  </si>
  <si>
    <t>Chữ ký</t>
  </si>
  <si>
    <t>Lưu ý:</t>
  </si>
  <si>
    <t>Phần 1: Đánh giá chi tiết</t>
  </si>
  <si>
    <t>Phần 2: Đánh giá tổng hợp</t>
  </si>
  <si>
    <t>Tập thể/Trưởng đơn vị:</t>
  </si>
  <si>
    <t>Họ tên</t>
  </si>
  <si>
    <t>Hiệu trưởng/ hiệu phó  
phụ trách đơn vị:</t>
  </si>
  <si>
    <t>Cấp quản lý trực tiếp</t>
  </si>
  <si>
    <t>Mục tiêu 
chi tiết</t>
  </si>
  <si>
    <t>Chỉ tiêu đăng ký</t>
  </si>
  <si>
    <t>Kết quả 
thực hiện
cả năm</t>
  </si>
  <si>
    <t>Điểm tập thể 
tự đánh giá</t>
  </si>
  <si>
    <t xml:space="preserve">Điểm đánh giá của Cấp quản lý  </t>
  </si>
  <si>
    <t>Tổng cộng</t>
  </si>
  <si>
    <t xml:space="preserve"> Điểm 
trung bình cộng 
(có tỷ trọng)</t>
  </si>
  <si>
    <t>Cấp quản lý
đánh giá</t>
  </si>
  <si>
    <t>Thời gian thực hiện</t>
  </si>
  <si>
    <t xml:space="preserve">Tập thể Phòng/Ban và Cấp quản lý trực tiếp căn cứ theo KH. Mục tiêu chất lượng đầu năm học để tự đánh giá và đánh giá kết quả KPIs đạt được theo mẫu này.
</t>
  </si>
  <si>
    <t>Kết quả 
thực hiện
HKI</t>
  </si>
  <si>
    <t>Phòng Đảm Bảo Chất Lượng</t>
  </si>
  <si>
    <t>Ban giám hiệu</t>
  </si>
  <si>
    <t>Học kỳ I năm học 2013 - 2014</t>
  </si>
  <si>
    <t>Thời gian: 10/1/2014</t>
  </si>
  <si>
    <t>Điều chỉnh kế hoạch chiến lược trung hạn về kiểm định chất lượng nhà trường và chương trình đào tạo.</t>
  </si>
  <si>
    <t>Rà soát, điều chỉnh chương trình đào tạo 150 tín chỉ; hướng đến đáp ứng các tiêu chuẩn kiểm định của Bộ GD&amp;ĐT và ABET.</t>
  </si>
  <si>
    <t>- Tham gia xây dựng dự án kiểm định chất lượng cho từng chương trình đào tạo (hoặc nhóm CTĐT) đã chọn.</t>
  </si>
  <si>
    <t>- Có báo cáo tự đánh giá, đối sánh chương trình 150 tín chỉ với tiêu chuẩn kiểm định mà chương trình đang hướng đến.</t>
  </si>
  <si>
    <t>Duy trì hệ thống đảm bảo chất lượng nội bộ theo tiêu chuẩn ISO và định hướng TQM.</t>
  </si>
  <si>
    <t>Lập kế hoạch để nhà trường trở thành thành viên các tổ chức kiểm định quốc tế.</t>
  </si>
  <si>
    <t xml:space="preserve"> - Có các quy trình, quy định của trường trong công tác quản lý chất lượng được biên soạn, điều chỉnh theo định hướng TQM.
- Duy trì và cải tiến công tác Đánh giá nội Bộ thường xuyên và định kỳ cho có hiệu quả hơn.</t>
  </si>
  <si>
    <t xml:space="preserve"> Có đầy đủ thông tin về điều kiện tham gia hiệp hội CDIO, AUN.</t>
  </si>
  <si>
    <t>Tăng cường sinh hoạt phổ biến sâu rộng những mục tiêu quan trọng của phát triển toàn diện, bền vững và hội nhập quốc tế.</t>
  </si>
  <si>
    <t>Xây dựng văn hóa trường học và bảo vệ môi trường “Xanh, sạch, đẹp, văn minh”.</t>
  </si>
  <si>
    <t>100% CBVC được phổ biến và thảo luận về những mục tiêu quan trọng của nhà trường, của phòng trong năm học và trong nhiệm kỳ mới.</t>
  </si>
  <si>
    <t>- 80% HSSV và CBVC hài lòng về thái độ phục vụ của CBVC phòng.
- Không hút thuốc lá trong khuôn viên Trường.</t>
  </si>
  <si>
    <t>Sơ kết việc thực hiện kế hoạch chiến lược trung hạn 2011-2015; Điều chỉnh kế hoạch chiến lược (giai đoạn 2013-2015).</t>
  </si>
  <si>
    <t xml:space="preserve">- Các chỉ tiêu về đảm bảo đảm bảo chất lượng trong Kế hoạch chiến lược trung hạn phù hợp với đề án công tác nhiệm kỳ 2013-2018.
- Có kế hoạch phân kỳ, chi tiết để thực hiện kế hoạch chiến lược trung hạn về đảm bảo chất lượng.
</t>
  </si>
  <si>
    <t>Bổ sung và đào tạo, bồi dưỡng đội ngũ CBVC đáp ứng yêu cầu, nhiệm vụ nhà trường giao.</t>
  </si>
  <si>
    <t>- Có chiến lược, quy hoạch, phát triển đội ngũ cán bộ.
- Hoàn thiện cơ cấu tổ chức nhân sự của phòng.</t>
  </si>
  <si>
    <t>Ứng dụng triệt để công nghệ thông tin trong công tác quản lý.</t>
  </si>
  <si>
    <t>- 100% các văn bản của phòng được đưa lên website nội bộ và gởi vào các email cá nhân có liên quan nhằm giảm bớt văn bản giấy nhưng vẫn đảm bảo việc trao đổi thông tin thông suốt, đầy đủ.</t>
  </si>
  <si>
    <t>Phòng đã tổ chức Hội nghị CBVC phổ biến về mục tiêu và tầm quan trọng của công tác đảm bảo chất lượng toàn diện trong đào tạo và mục tiêu chất lượng năm học của nhà trường.</t>
  </si>
  <si>
    <t>Kết quả thực hiện
HKI</t>
  </si>
  <si>
    <t xml:space="preserve">1. Chưa tiến hành khảo sát mức độ hài lòng về thái độ phục vụ của CBVC phòng.
2. Không có ghi nhận về trường hợp hút thuốc lá trong khuôn viên trường. </t>
  </si>
  <si>
    <t>1.Lập kế hoạch đào tạo, bồi dưỡng cho CBVC Phòng năm học 2013 2014.
2. Kiện toàn hệ thống nhân sự của Phòng: Tiếp nhận 01 phó phòng và tiến hành phân công công việc cho các nhân viên của Phòng.
3. Tiến hành xây dựng bảng mô tả công việc, trách nhiệm và quyền hạn của phó trưởng phòng.
4. Thực hiện kế hoạch đào tạo, bồi dưỡng đội ngũ:
 01 CBVC tham gia học Thạc sĩ chuyên ngành Đo lường và Đánh giá trong giáo dục
 05 lượt CBVC của phòng tham gia các lớp tập huấn và hội thảo về Quản lý và ĐBCL.</t>
  </si>
  <si>
    <t>1. Các văn bản có liên quan đến hoạt động của Các đơn vị đều được đưa lên trang website của Phòng và gửi email cho cá nhân có liên quan, đảm bảo thông tin được cung cấp đầy đủ, kịp thời và giảm Các văn bản giấy.
2. Sử dụng dropbox để chia sẻ Các văn bản, tài liệu, giúp cho CBVC Phòng và Các cá nhân có liên quan cập nhật thông tin nhanh và thuận lợi nhất.</t>
  </si>
  <si>
    <t>Đã xây dựng tờ trình và trình BGH ký thông qua chuẩn và chương trình kiểm định như sau: Nhà trường quyết định chọn 03 CT Công nghệ kỹ thuật ô tô (khoa CKĐ), Công nghệ kỹ thuật Cơ điện tử (khoa CKM) và Công nghệ kỹ thuật Điện - điện tử (khoa Đ-ĐT) tham gia kiểm định theo tiêu chuẩn AUN, bắt đầu thực hiện từ năm học 2013-2014.</t>
  </si>
  <si>
    <t xml:space="preserve">1. Lên kế hoạch, tiến hành đánh giá nội bộ thường xuyên tháng 10 - 11/2013 và đánh giá nội bộ định kỳ HKI/ 2013 – 2014.Tổng hợp báo cáo kết quả đánh giá nội bộ gửi BGH và các đơn vị.
2. Xây dựng quy trình Kiểm tra đánh giá chuẩn đầu ra học phần cho khoa ĐTCLCvà soạn thảo bản hướng dẫn thực hiện.
3. Rà soát, chỉnh sửa quy trình Thiết lập mục tiêu chất lượng.
4. Rà soát việc thực hiện các quy trình ISO của các đơn vị trong toàn trường.
</t>
  </si>
  <si>
    <t>Phòng hoàn tất việc điền thông tin vào đơn đăng ký là thành viên AUN và đã trình BGH ký phê duyệt.</t>
  </si>
  <si>
    <t>Những công việc đã triển khai ngoài MTCL của đơn vị</t>
  </si>
  <si>
    <t xml:space="preserve">1. Tiếp cô Vũ Thị Phương Anh – chuyên gia Đảm bảo chất lượng đến tư vấn cho trường trong vấn đề đảm bảo chất lượng của trường.
2. Thống kê và gửi phiếu khảo sát về hoạt động đảm bảo chất lượng của trường Đại học Sư phạm Kỹ thuật TP. HCM theo công văn số 111/CV-ĐHSPKTNĐ ngày 9/9/2013 của trường Đại học Sư phạm Kỹ thuật Nam Định.
3. Tham gia biên soạn, chỉnh sửa và hoàn thiện bản dự thảo KPIs của nhà trường.
4. Rà soát, điều chỉnh lại website của Phòng.
</t>
  </si>
  <si>
    <t>1.Biên soạn bản phân công, hướng dẫn Các đơn vị viết báo cáo về đảm bảo chất lượng bên trong của nhà trường và tổ chức cuộc họp thống nhất với Các đơn vị.
2. Viết báo cáo một số tiêu chí do Phòng đảm nhận để góp phần hoàn thiện báo cáo hệ thống đảm bảo chất lượng bên trong của nhà trường theo tiêu chuẩn AUN.
3. Chưa tổ chức hội thảo về kiểm định chương trình đào tạo theo các tiêu chuẩn của Bộ GD&amp;ĐT, khu vực và quốc tế.</t>
  </si>
  <si>
    <t>Nhà trường chưa tiến hành
Đơn vị chủ trì: P. QTCL</t>
  </si>
  <si>
    <t xml:space="preserve">Đặng Trường Sơn </t>
  </si>
  <si>
    <t>Ngô Văn Thuyên</t>
  </si>
  <si>
    <t xml:space="preserve">1. Hoàn chỉnh đúng thời hạn Dự án kiểm định chất lượng cho từng chương trình đào tạo (hoặc nhóm CTĐT) được chọn theo đúng yêu cầu đề ra.
2. Có hướng dẫn đầy đủ và chi tiết giúp cho các đơn vị có CTĐT được lựa chọn kiểm định dễ dàng thực hiện; kịp thời giải đáp các thắc mắc của khách hàng. </t>
  </si>
  <si>
    <t>1. Tổ chức thành công hội thảo về kiểm định CTĐT theo chuẩn AUN, cung cấp đầy đủ thông tin cần thiết để hỗ trợ các đơn vị hoàn thành kiểm định CTĐT theo chuẩn AUN.
2. Hoàn chỉnh báo cáo tự đánh giá, đối sánh chương trình 150 tín chỉ với tiêu chuẩn kiểm định mà chương trình đang hướng đến.</t>
  </si>
  <si>
    <t>1. Đảm bảo tất cả các quy trình, quy định của trường phục vụ cho công tác quản lý chất lượng được biên soạn, điều chỉnh theo định hướng TQM.
2. Nâng cao hiệu quả của  công tác Đánh giá nội Bộ thường xuyên và định kỳ: nhất quán trong công tác đánh giá, kiểm soát việc khắc phục những điểm chưa phù hợp, ứng dụng triệt để CNTT trong công tác quản lý; tiết kiệm thời gian và tiết giảm chi phí.</t>
  </si>
  <si>
    <t>Đảm bảo các điều kiện để nhà trường gia nhập hiệp hội AUN đúng tiến độ.</t>
  </si>
  <si>
    <t>Nhà trường quyết định chọn 03 CT Công nghệ kỹ thuật ô tô (khoa CKĐ), Công nghệ kỹ thuật Cơ điện tử (khoa CKM) và Công nghệ kỹ thuật Điện - điện tử (khoa Đ-ĐT) tham gia kiểm định theo tiêu chuẩn AUN, bắt đầu thực hiện từ năm học 2013-2014.
2. Đang tiếp tục XD phần hướng dẫn chi tiết.</t>
  </si>
  <si>
    <t xml:space="preserve">1. Chưa tổ chức hội thảo về kiểm định chương trình đào tạo theo các tiêu chuẩn của Bộ GD&amp;ĐT, khu vực và quốc tế.
2.Biên soạn bản phân công, hướng dẫn Các đơn vị viết báo cáo về đảm bảo chất lượng bên trong của nhà trường và tổ chức cuộc họp thống nhất với Các đơn vị.
2. Viết báo cáo một số tiêu chí do Phòng đảm nhận để góp phần hoàn thiện báo cáo hệ thống đảm bảo chất lượng bên trong của nhà trường theo tiêu chuẩn AUN.
</t>
  </si>
  <si>
    <t xml:space="preserve">1. Lên kế hoạch, tiến hành đánh giá nội bộ thường xuyên tháng 10 - 11/2013 và đánh giá nội bộ định kỳ HKI/ 2013 – 2014.Tổng hợp báo cáo kết quả đánh giá nội bộ gửi BGH và các đơn vị.
2. Xây dựng quy trình Kiểm tra đánh giá chuẩn đầu ra học phần cho khoa ĐTCLC và soạn thảo bản hướng dẫn thực hiện.
3. Rà soát, chỉnh sửa quy trình Thiết lập mục tiêu chất lượng.
4. Rà soát việc thực hiện các quy trình ISO của các đơn vị trong toàn trường, điều chỉnh theo định hướng TQM.
</t>
  </si>
  <si>
    <t>Đã hoàn tất việc điền thông tin vào đơn đăng ký là thành viên AUN và đã trình BGH ký phê duyệt; đang chờ phản hồi từ phía AUN.</t>
  </si>
  <si>
    <t>Điểm trung bình cộng</t>
  </si>
  <si>
    <t>Tổng cộng điểm 
(làm tròn)</t>
  </si>
  <si>
    <t xml:space="preserve">Trong trường hợp cá nhân/đơn vị và cấp trên trực tiếp không thống nhất được kết quả đánh giá KPIs thì hai bên có thể kiến nghị chuyển lên cấp cao hơn ra quyết định.
</t>
  </si>
  <si>
    <t>BẢN ĐÁNH GIÁ</t>
  </si>
  <si>
    <t>ĐÁNH GIÁ
Học kỳ I năm học 2013 - 2014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</si>
</sst>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indexed="8"/>
      <name val="Times New Roman"/>
      <family val="1"/>
    </font>
    <font>
      <b/>
      <sz val="12"/>
      <color indexed="16"/>
      <name val="Times New Roman"/>
      <family val="1"/>
    </font>
    <font>
      <sz val="12"/>
      <color indexed="8"/>
      <name val="Times New Roman"/>
      <family val="1"/>
    </font>
    <font>
      <sz val="12"/>
      <name val="Times New Roman"/>
      <family val="1"/>
    </font>
    <font>
      <b/>
      <sz val="12"/>
      <name val="Times New Roman"/>
      <family val="1"/>
    </font>
    <font>
      <sz val="13"/>
      <name val="Times New Roman"/>
      <family val="1"/>
    </font>
    <font>
      <b/>
      <sz val="13"/>
      <name val="Times New Roman"/>
      <family val="1"/>
    </font>
    <font>
      <b/>
      <sz val="22"/>
      <name val="Times New Roman"/>
      <family val="1"/>
    </font>
    <font>
      <b/>
      <sz val="14"/>
      <color theme="1"/>
      <name val="Times New Roman"/>
      <family val="1"/>
    </font>
    <font>
      <b/>
      <sz val="14"/>
      <name val="Times New Roman"/>
      <family val="1"/>
    </font>
    <font>
      <sz val="11"/>
      <color indexed="8"/>
      <name val="Calibri"/>
      <family val="2"/>
    </font>
    <font>
      <b/>
      <sz val="12"/>
      <color theme="1"/>
      <name val="Times New Roman"/>
      <family val="1"/>
    </font>
    <font>
      <b/>
      <i/>
      <u/>
      <sz val="12"/>
      <name val="Times New Roman"/>
      <family val="1"/>
    </font>
    <font>
      <b/>
      <sz val="11"/>
      <color indexed="8"/>
      <name val="Times New Roman"/>
      <family val="1"/>
    </font>
    <font>
      <b/>
      <sz val="11"/>
      <color indexed="16"/>
      <name val="Times New Roman"/>
      <family val="1"/>
    </font>
    <font>
      <b/>
      <sz val="8"/>
      <color indexed="8"/>
      <name val="Times New Roman"/>
      <family val="1"/>
    </font>
    <font>
      <sz val="8"/>
      <color indexed="8"/>
      <name val="Times New Roman"/>
      <family val="1"/>
    </font>
    <font>
      <sz val="12"/>
      <color theme="1"/>
      <name val="Times New Roman"/>
      <family val="1"/>
    </font>
    <font>
      <sz val="10"/>
      <color indexed="8"/>
      <name val="Times New Roman"/>
      <family val="1"/>
    </font>
    <font>
      <b/>
      <i/>
      <sz val="12"/>
      <name val="Times New Roman"/>
      <family val="1"/>
    </font>
    <font>
      <sz val="12"/>
      <color rgb="FF000000"/>
      <name val="Times New Roman"/>
      <family val="1"/>
    </font>
    <font>
      <sz val="11"/>
      <color indexed="8"/>
      <name val="Times New Roman"/>
      <family val="1"/>
    </font>
    <font>
      <sz val="8"/>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59999389629810485"/>
        <bgColor rgb="FF000000"/>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right/>
      <top style="medium">
        <color auto="1"/>
      </top>
      <bottom/>
      <diagonal/>
    </border>
    <border>
      <left/>
      <right/>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top/>
      <bottom style="thin">
        <color auto="1"/>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thin">
        <color auto="1"/>
      </bottom>
      <diagonal/>
    </border>
    <border>
      <left style="medium">
        <color auto="1"/>
      </left>
      <right/>
      <top style="thin">
        <color auto="1"/>
      </top>
      <bottom style="medium">
        <color auto="1"/>
      </bottom>
      <diagonal/>
    </border>
    <border>
      <left style="thin">
        <color auto="1"/>
      </left>
      <right/>
      <top/>
      <bottom/>
      <diagonal/>
    </border>
    <border>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indexed="8"/>
      </left>
      <right/>
      <top style="thin">
        <color auto="1"/>
      </top>
      <bottom style="thin">
        <color auto="1"/>
      </bottom>
      <diagonal/>
    </border>
    <border>
      <left style="thin">
        <color auto="1"/>
      </left>
      <right style="thin">
        <color indexed="8"/>
      </right>
      <top style="thin">
        <color auto="1"/>
      </top>
      <bottom style="thin">
        <color auto="1"/>
      </bottom>
      <diagonal/>
    </border>
    <border>
      <left style="medium">
        <color auto="1"/>
      </left>
      <right style="medium">
        <color auto="1"/>
      </right>
      <top/>
      <bottom style="medium">
        <color auto="1"/>
      </bottom>
      <diagonal/>
    </border>
    <border>
      <left/>
      <right style="thin">
        <color indexed="8"/>
      </right>
      <top/>
      <bottom/>
      <diagonal/>
    </border>
  </borders>
  <cellStyleXfs count="2">
    <xf numFmtId="0" fontId="0" fillId="0" borderId="0"/>
    <xf numFmtId="0" fontId="11" fillId="0" borderId="0"/>
  </cellStyleXfs>
  <cellXfs count="175">
    <xf numFmtId="0" fontId="0" fillId="0" borderId="0" xfId="0"/>
    <xf numFmtId="0" fontId="6" fillId="0" borderId="0" xfId="0" applyFont="1"/>
    <xf numFmtId="0" fontId="6" fillId="0" borderId="0" xfId="0" applyFont="1" applyAlignment="1">
      <alignment horizontal="center"/>
    </xf>
    <xf numFmtId="0" fontId="10" fillId="0" borderId="0" xfId="0" applyFont="1" applyAlignment="1">
      <alignment horizontal="center"/>
    </xf>
    <xf numFmtId="0" fontId="7" fillId="0" borderId="0" xfId="0" applyFont="1" applyAlignment="1"/>
    <xf numFmtId="0" fontId="2" fillId="4" borderId="1" xfId="0" applyFont="1" applyFill="1" applyBorder="1" applyAlignment="1">
      <alignment horizontal="left" vertical="center" wrapText="1" readingOrder="1"/>
    </xf>
    <xf numFmtId="0" fontId="3" fillId="2" borderId="1" xfId="0" applyFont="1" applyFill="1" applyBorder="1" applyAlignment="1">
      <alignment horizontal="left" vertical="center" wrapText="1" readingOrder="1"/>
    </xf>
    <xf numFmtId="0" fontId="4" fillId="0" borderId="0" xfId="0" applyFont="1"/>
    <xf numFmtId="0" fontId="5" fillId="0" borderId="0" xfId="0" applyFont="1" applyAlignment="1">
      <alignment horizontal="center"/>
    </xf>
    <xf numFmtId="0" fontId="4" fillId="0" borderId="0" xfId="0" applyFont="1" applyAlignment="1">
      <alignment horizontal="center"/>
    </xf>
    <xf numFmtId="0" fontId="5" fillId="0" borderId="0" xfId="0" applyFont="1" applyAlignment="1"/>
    <xf numFmtId="0" fontId="13" fillId="0" borderId="0" xfId="0" applyFont="1"/>
    <xf numFmtId="0" fontId="13" fillId="0" borderId="0" xfId="0" applyFont="1" applyBorder="1" applyAlignment="1">
      <alignment vertical="top"/>
    </xf>
    <xf numFmtId="0" fontId="13" fillId="0" borderId="0" xfId="0" applyFont="1" applyAlignment="1">
      <alignment horizontal="center"/>
    </xf>
    <xf numFmtId="0" fontId="13" fillId="0" borderId="17" xfId="0" applyFont="1" applyBorder="1"/>
    <xf numFmtId="0" fontId="4" fillId="0" borderId="18" xfId="0" applyFont="1" applyBorder="1"/>
    <xf numFmtId="0" fontId="5" fillId="5" borderId="0" xfId="0" applyFont="1" applyFill="1"/>
    <xf numFmtId="0" fontId="4" fillId="5" borderId="0" xfId="0" applyFont="1" applyFill="1"/>
    <xf numFmtId="0" fontId="4" fillId="5" borderId="0" xfId="0" applyFont="1" applyFill="1" applyAlignment="1">
      <alignment horizontal="center"/>
    </xf>
    <xf numFmtId="9" fontId="5" fillId="0" borderId="1" xfId="0" applyNumberFormat="1" applyFont="1" applyBorder="1" applyAlignment="1">
      <alignment horizontal="center" vertical="center"/>
    </xf>
    <xf numFmtId="0" fontId="4" fillId="0" borderId="0" xfId="0" applyFont="1" applyAlignment="1">
      <alignment horizontal="left"/>
    </xf>
    <xf numFmtId="0" fontId="7" fillId="0" borderId="0" xfId="0" applyFont="1" applyAlignment="1">
      <alignment horizontal="center"/>
    </xf>
    <xf numFmtId="0" fontId="15" fillId="4" borderId="1" xfId="0" applyFont="1" applyFill="1" applyBorder="1" applyAlignment="1">
      <alignment horizontal="center" vertical="center" wrapText="1"/>
    </xf>
    <xf numFmtId="0" fontId="15" fillId="6" borderId="1" xfId="1" applyFont="1" applyFill="1" applyBorder="1" applyAlignment="1">
      <alignment horizontal="center" vertical="center" wrapText="1"/>
    </xf>
    <xf numFmtId="0" fontId="14" fillId="0" borderId="7" xfId="0" applyFont="1" applyBorder="1" applyAlignment="1">
      <alignment horizontal="center" vertical="center" shrinkToFit="1"/>
    </xf>
    <xf numFmtId="0" fontId="14" fillId="0" borderId="27" xfId="0" applyFont="1" applyBorder="1" applyAlignment="1">
      <alignment horizontal="center" vertical="center" shrinkToFit="1"/>
    </xf>
    <xf numFmtId="0" fontId="5" fillId="5" borderId="17" xfId="0" applyFont="1" applyFill="1" applyBorder="1" applyAlignment="1"/>
    <xf numFmtId="0" fontId="5" fillId="5" borderId="18" xfId="0" applyFont="1" applyFill="1" applyBorder="1" applyAlignment="1"/>
    <xf numFmtId="0" fontId="5" fillId="0" borderId="0" xfId="0" applyFont="1" applyBorder="1" applyAlignment="1">
      <alignment horizontal="center" vertical="center"/>
    </xf>
    <xf numFmtId="9" fontId="5" fillId="0" borderId="0" xfId="0" applyNumberFormat="1" applyFont="1" applyBorder="1" applyAlignment="1">
      <alignment horizontal="center" vertical="top"/>
    </xf>
    <xf numFmtId="0" fontId="5" fillId="5" borderId="1" xfId="0" applyFont="1" applyFill="1" applyBorder="1" applyAlignment="1">
      <alignment horizontal="center" vertical="center"/>
    </xf>
    <xf numFmtId="0" fontId="5" fillId="5" borderId="4" xfId="0" applyFont="1" applyFill="1" applyBorder="1" applyAlignment="1"/>
    <xf numFmtId="0" fontId="5" fillId="3" borderId="15" xfId="0" applyFont="1" applyFill="1" applyBorder="1" applyAlignment="1">
      <alignment horizontal="center" vertical="center"/>
    </xf>
    <xf numFmtId="0" fontId="14" fillId="0" borderId="7" xfId="0" applyFont="1" applyBorder="1" applyAlignment="1">
      <alignment horizontal="center" vertical="center" shrinkToFit="1"/>
    </xf>
    <xf numFmtId="0" fontId="12" fillId="0" borderId="1" xfId="0" applyFont="1" applyBorder="1" applyAlignment="1">
      <alignment vertical="top" wrapText="1"/>
    </xf>
    <xf numFmtId="49" fontId="5" fillId="7" borderId="4" xfId="0" applyNumberFormat="1" applyFont="1" applyFill="1" applyBorder="1" applyAlignment="1">
      <alignment horizontal="left" vertical="top" wrapText="1" readingOrder="1"/>
    </xf>
    <xf numFmtId="49" fontId="1" fillId="0" borderId="1" xfId="0" applyNumberFormat="1" applyFont="1" applyBorder="1" applyAlignment="1">
      <alignment horizontal="left" vertical="top" wrapText="1"/>
    </xf>
    <xf numFmtId="0" fontId="3" fillId="7" borderId="1" xfId="0" applyFont="1" applyFill="1" applyBorder="1" applyAlignment="1">
      <alignment horizontal="left" vertical="top" wrapText="1" readingOrder="1"/>
    </xf>
    <xf numFmtId="0" fontId="19" fillId="7" borderId="1" xfId="0" applyNumberFormat="1" applyFont="1" applyFill="1" applyBorder="1" applyAlignment="1">
      <alignment horizontal="left" vertical="top" wrapText="1" readingOrder="1"/>
    </xf>
    <xf numFmtId="0" fontId="19" fillId="2" borderId="1" xfId="0" applyFont="1" applyFill="1" applyBorder="1" applyAlignment="1">
      <alignment horizontal="left" vertical="center" wrapText="1" readingOrder="1"/>
    </xf>
    <xf numFmtId="0" fontId="19" fillId="7" borderId="1" xfId="0" applyFont="1" applyFill="1" applyBorder="1" applyAlignment="1">
      <alignment horizontal="left" vertical="top" wrapText="1" readingOrder="1"/>
    </xf>
    <xf numFmtId="49" fontId="1" fillId="2" borderId="42" xfId="0" applyNumberFormat="1" applyFont="1" applyFill="1" applyBorder="1" applyAlignment="1">
      <alignment horizontal="left" vertical="center" wrapText="1" readingOrder="1"/>
    </xf>
    <xf numFmtId="0" fontId="12" fillId="0" borderId="1" xfId="0" applyFont="1" applyBorder="1" applyAlignment="1">
      <alignment vertical="center" wrapText="1"/>
    </xf>
    <xf numFmtId="0" fontId="3" fillId="7" borderId="1" xfId="0" applyFont="1" applyFill="1" applyBorder="1" applyAlignment="1">
      <alignment horizontal="center" vertical="center" wrapText="1" readingOrder="1"/>
    </xf>
    <xf numFmtId="0" fontId="12" fillId="8" borderId="1" xfId="0" applyFont="1" applyFill="1" applyBorder="1" applyAlignment="1">
      <alignment vertical="top" wrapText="1"/>
    </xf>
    <xf numFmtId="0" fontId="12" fillId="8" borderId="1" xfId="0" applyFont="1" applyFill="1" applyBorder="1" applyAlignment="1">
      <alignment vertical="center" wrapText="1"/>
    </xf>
    <xf numFmtId="49" fontId="1" fillId="8" borderId="44" xfId="0" applyNumberFormat="1" applyFont="1" applyFill="1" applyBorder="1" applyAlignment="1">
      <alignment horizontal="left" vertical="top" wrapText="1" readingOrder="1"/>
    </xf>
    <xf numFmtId="0" fontId="3" fillId="8" borderId="1" xfId="0" applyFont="1" applyFill="1" applyBorder="1" applyAlignment="1">
      <alignment horizontal="left" vertical="center" wrapText="1" readingOrder="1"/>
    </xf>
    <xf numFmtId="0" fontId="19" fillId="8" borderId="1" xfId="0" applyFont="1" applyFill="1" applyBorder="1" applyAlignment="1">
      <alignment horizontal="left" vertical="top" wrapText="1" readingOrder="1"/>
    </xf>
    <xf numFmtId="0" fontId="22" fillId="8" borderId="1" xfId="0" applyFont="1" applyFill="1" applyBorder="1" applyAlignment="1">
      <alignment horizontal="left" vertical="top" wrapText="1" readingOrder="1"/>
    </xf>
    <xf numFmtId="49" fontId="5" fillId="7" borderId="1" xfId="0" applyNumberFormat="1" applyFont="1" applyFill="1" applyBorder="1" applyAlignment="1">
      <alignment horizontal="left" vertical="top" wrapText="1" readingOrder="1"/>
    </xf>
    <xf numFmtId="0" fontId="18" fillId="0" borderId="1" xfId="0" applyFont="1" applyBorder="1" applyAlignment="1">
      <alignment horizontal="justify" vertical="top"/>
    </xf>
    <xf numFmtId="0" fontId="3" fillId="8" borderId="1" xfId="0" applyNumberFormat="1" applyFont="1" applyFill="1" applyBorder="1" applyAlignment="1">
      <alignment horizontal="left" vertical="top" wrapText="1" readingOrder="1"/>
    </xf>
    <xf numFmtId="164" fontId="12" fillId="0" borderId="0" xfId="0" applyNumberFormat="1" applyFont="1" applyBorder="1" applyAlignment="1">
      <alignment horizontal="center"/>
    </xf>
    <xf numFmtId="164" fontId="12" fillId="0" borderId="0" xfId="0" applyNumberFormat="1" applyFont="1" applyBorder="1" applyAlignment="1">
      <alignment horizontal="center" vertical="center"/>
    </xf>
    <xf numFmtId="164" fontId="5" fillId="0" borderId="0" xfId="0" applyNumberFormat="1" applyFont="1" applyAlignment="1">
      <alignment horizontal="center"/>
    </xf>
    <xf numFmtId="164" fontId="7" fillId="0" borderId="0" xfId="0" applyNumberFormat="1" applyFont="1" applyAlignment="1">
      <alignment horizontal="center"/>
    </xf>
    <xf numFmtId="164" fontId="10" fillId="0" borderId="0" xfId="0" applyNumberFormat="1" applyFont="1" applyAlignment="1">
      <alignment horizontal="center"/>
    </xf>
    <xf numFmtId="164" fontId="5" fillId="0" borderId="0" xfId="0" applyNumberFormat="1" applyFont="1" applyAlignment="1">
      <alignment horizontal="center" vertical="center"/>
    </xf>
    <xf numFmtId="164" fontId="15" fillId="6" borderId="1" xfId="1"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164" fontId="5" fillId="6" borderId="2" xfId="0" applyNumberFormat="1" applyFont="1" applyFill="1" applyBorder="1" applyAlignment="1">
      <alignment horizontal="center" vertical="center" wrapText="1"/>
    </xf>
    <xf numFmtId="164" fontId="16" fillId="7" borderId="1" xfId="0" applyNumberFormat="1" applyFont="1" applyFill="1" applyBorder="1" applyAlignment="1">
      <alignment horizontal="center" vertical="center" wrapText="1" readingOrder="1"/>
    </xf>
    <xf numFmtId="164" fontId="1" fillId="7" borderId="1" xfId="0" applyNumberFormat="1" applyFont="1" applyFill="1" applyBorder="1" applyAlignment="1">
      <alignment horizontal="center" vertical="center" wrapText="1" readingOrder="1"/>
    </xf>
    <xf numFmtId="164" fontId="1" fillId="7" borderId="2" xfId="0" applyNumberFormat="1" applyFont="1" applyFill="1" applyBorder="1" applyAlignment="1">
      <alignment horizontal="center" vertical="center" wrapText="1" readingOrder="1"/>
    </xf>
    <xf numFmtId="164" fontId="1" fillId="2" borderId="1" xfId="0" applyNumberFormat="1" applyFont="1" applyFill="1" applyBorder="1" applyAlignment="1">
      <alignment horizontal="center" vertical="center" wrapText="1" readingOrder="1"/>
    </xf>
    <xf numFmtId="164" fontId="1" fillId="0" borderId="1" xfId="0" applyNumberFormat="1" applyFont="1" applyBorder="1" applyAlignment="1">
      <alignment horizontal="center" vertical="center" wrapText="1" readingOrder="1"/>
    </xf>
    <xf numFmtId="164" fontId="1" fillId="0" borderId="2" xfId="0" applyNumberFormat="1" applyFont="1" applyBorder="1" applyAlignment="1">
      <alignment horizontal="center" vertical="center" wrapText="1" readingOrder="1"/>
    </xf>
    <xf numFmtId="164" fontId="1" fillId="0" borderId="19" xfId="0" applyNumberFormat="1" applyFont="1" applyBorder="1" applyAlignment="1">
      <alignment horizontal="center" vertical="center" wrapText="1" readingOrder="1"/>
    </xf>
    <xf numFmtId="164" fontId="1" fillId="0" borderId="6" xfId="0" applyNumberFormat="1" applyFont="1" applyBorder="1" applyAlignment="1">
      <alignment horizontal="center" vertical="center" wrapText="1" readingOrder="1"/>
    </xf>
    <xf numFmtId="164" fontId="5" fillId="3" borderId="1" xfId="0"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164" fontId="5" fillId="0" borderId="1" xfId="0" applyNumberFormat="1" applyFont="1" applyBorder="1" applyAlignment="1">
      <alignment horizontal="center"/>
    </xf>
    <xf numFmtId="164" fontId="5" fillId="0" borderId="1" xfId="0" applyNumberFormat="1" applyFont="1" applyBorder="1" applyAlignment="1">
      <alignment horizontal="center" vertical="center"/>
    </xf>
    <xf numFmtId="164" fontId="5" fillId="0" borderId="2" xfId="0" applyNumberFormat="1" applyFont="1" applyBorder="1" applyAlignment="1">
      <alignment horizontal="center"/>
    </xf>
    <xf numFmtId="164" fontId="5" fillId="0" borderId="2" xfId="0" applyNumberFormat="1" applyFont="1" applyBorder="1" applyAlignment="1">
      <alignment horizontal="center" vertical="center"/>
    </xf>
    <xf numFmtId="164" fontId="5" fillId="0" borderId="3" xfId="0" applyNumberFormat="1" applyFont="1" applyBorder="1" applyAlignment="1">
      <alignment horizontal="center"/>
    </xf>
    <xf numFmtId="164" fontId="5" fillId="0" borderId="0" xfId="0" applyNumberFormat="1" applyFont="1" applyBorder="1" applyAlignment="1">
      <alignment horizontal="center" vertical="center"/>
    </xf>
    <xf numFmtId="164" fontId="5" fillId="0" borderId="0" xfId="0" applyNumberFormat="1" applyFont="1" applyBorder="1" applyAlignment="1">
      <alignment horizontal="center"/>
    </xf>
    <xf numFmtId="164" fontId="13" fillId="0" borderId="0" xfId="0" applyNumberFormat="1" applyFont="1" applyBorder="1" applyAlignment="1">
      <alignment horizontal="center" vertical="top"/>
    </xf>
    <xf numFmtId="164"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xf>
    <xf numFmtId="164" fontId="5" fillId="0" borderId="18" xfId="0" applyNumberFormat="1" applyFont="1" applyBorder="1" applyAlignment="1">
      <alignment horizontal="center"/>
    </xf>
    <xf numFmtId="164" fontId="5" fillId="0" borderId="18" xfId="0" applyNumberFormat="1" applyFont="1" applyBorder="1" applyAlignment="1">
      <alignment horizontal="center" vertical="center"/>
    </xf>
    <xf numFmtId="164" fontId="5" fillId="5" borderId="0" xfId="0" applyNumberFormat="1" applyFont="1" applyFill="1" applyAlignment="1">
      <alignment horizontal="center"/>
    </xf>
    <xf numFmtId="164" fontId="5" fillId="5" borderId="0" xfId="0" applyNumberFormat="1" applyFont="1" applyFill="1" applyAlignment="1">
      <alignment horizontal="center" vertical="center"/>
    </xf>
    <xf numFmtId="0" fontId="17" fillId="7" borderId="1" xfId="0" applyNumberFormat="1" applyFont="1" applyFill="1" applyBorder="1" applyAlignment="1">
      <alignment horizontal="left" vertical="center" wrapText="1" readingOrder="1"/>
    </xf>
    <xf numFmtId="0" fontId="12" fillId="0" borderId="43" xfId="0" applyFont="1" applyBorder="1" applyAlignment="1">
      <alignment vertical="center" wrapText="1"/>
    </xf>
    <xf numFmtId="0" fontId="8" fillId="0" borderId="0" xfId="0" applyFont="1" applyAlignment="1">
      <alignment horizontal="center"/>
    </xf>
    <xf numFmtId="0" fontId="9" fillId="0" borderId="0" xfId="0" applyFont="1" applyAlignment="1">
      <alignment horizontal="center"/>
    </xf>
    <xf numFmtId="0" fontId="15" fillId="0" borderId="39" xfId="0" applyFont="1" applyBorder="1" applyAlignment="1">
      <alignment horizontal="left" wrapText="1"/>
    </xf>
    <xf numFmtId="0" fontId="15" fillId="0" borderId="6" xfId="0" applyFont="1" applyBorder="1" applyAlignment="1">
      <alignment horizontal="left" wrapText="1"/>
    </xf>
    <xf numFmtId="0" fontId="1" fillId="0" borderId="12" xfId="1" applyFont="1" applyBorder="1" applyAlignment="1">
      <alignment horizontal="left"/>
    </xf>
    <xf numFmtId="0" fontId="1" fillId="0" borderId="13" xfId="1" applyFont="1" applyBorder="1" applyAlignment="1">
      <alignment horizontal="left"/>
    </xf>
    <xf numFmtId="0" fontId="1" fillId="0" borderId="14" xfId="1" applyFont="1" applyBorder="1" applyAlignment="1">
      <alignment horizontal="left"/>
    </xf>
    <xf numFmtId="0" fontId="2" fillId="0" borderId="8" xfId="1" applyFont="1" applyBorder="1" applyAlignment="1">
      <alignment vertical="top" wrapText="1"/>
    </xf>
    <xf numFmtId="0" fontId="2" fillId="0" borderId="9" xfId="1" applyFont="1" applyBorder="1" applyAlignment="1">
      <alignment vertical="top" wrapText="1"/>
    </xf>
    <xf numFmtId="0" fontId="1" fillId="0" borderId="9" xfId="1" applyFont="1" applyBorder="1" applyAlignment="1">
      <alignment horizontal="left"/>
    </xf>
    <xf numFmtId="0" fontId="1" fillId="0" borderId="40" xfId="1" applyFont="1" applyBorder="1" applyAlignment="1">
      <alignment horizontal="left"/>
    </xf>
    <xf numFmtId="0" fontId="2" fillId="0" borderId="7" xfId="1" applyFont="1" applyBorder="1" applyAlignment="1">
      <alignment wrapText="1"/>
    </xf>
    <xf numFmtId="0" fontId="2" fillId="0" borderId="1" xfId="1" applyFont="1" applyBorder="1" applyAlignment="1">
      <alignment wrapText="1"/>
    </xf>
    <xf numFmtId="0" fontId="21" fillId="9" borderId="17" xfId="0" applyFont="1" applyFill="1" applyBorder="1" applyAlignment="1">
      <alignment horizontal="left" vertical="top" wrapText="1"/>
    </xf>
    <xf numFmtId="0" fontId="21" fillId="9" borderId="4" xfId="0" applyFont="1" applyFill="1" applyBorder="1" applyAlignment="1">
      <alignment horizontal="left" vertical="top" wrapText="1"/>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0" borderId="31" xfId="0" applyFont="1" applyBorder="1" applyAlignment="1">
      <alignment horizontal="center" vertical="center"/>
    </xf>
    <xf numFmtId="0" fontId="3" fillId="7" borderId="17" xfId="0" applyFont="1" applyFill="1" applyBorder="1" applyAlignment="1">
      <alignment horizontal="left" vertical="top" wrapText="1" readingOrder="1"/>
    </xf>
    <xf numFmtId="0" fontId="3" fillId="7" borderId="4" xfId="0" applyFont="1" applyFill="1" applyBorder="1" applyAlignment="1">
      <alignment horizontal="left" vertical="top" wrapText="1" readingOrder="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164" fontId="4" fillId="0" borderId="18" xfId="0" applyNumberFormat="1" applyFont="1" applyBorder="1" applyAlignment="1">
      <alignment horizontal="center" vertical="center"/>
    </xf>
    <xf numFmtId="164" fontId="4" fillId="0" borderId="4" xfId="0" applyNumberFormat="1" applyFont="1" applyBorder="1" applyAlignment="1">
      <alignment horizontal="center" vertical="center"/>
    </xf>
    <xf numFmtId="0" fontId="14" fillId="0" borderId="7" xfId="0" applyFont="1" applyBorder="1" applyAlignment="1">
      <alignment horizontal="center" vertical="center" shrinkToFit="1"/>
    </xf>
    <xf numFmtId="0" fontId="3" fillId="2" borderId="17" xfId="0" applyFont="1" applyFill="1" applyBorder="1" applyAlignment="1">
      <alignment horizontal="left" vertical="center" wrapText="1" readingOrder="1"/>
    </xf>
    <xf numFmtId="0" fontId="3" fillId="2" borderId="4" xfId="0" applyFont="1" applyFill="1" applyBorder="1" applyAlignment="1">
      <alignment horizontal="left" vertical="center" wrapText="1" readingOrder="1"/>
    </xf>
    <xf numFmtId="0" fontId="3" fillId="2" borderId="41" xfId="0" applyFont="1" applyFill="1" applyBorder="1" applyAlignment="1">
      <alignment horizontal="left" vertical="center" wrapText="1" readingOrder="1"/>
    </xf>
    <xf numFmtId="0" fontId="1" fillId="2" borderId="26" xfId="0" applyFont="1" applyFill="1" applyBorder="1" applyAlignment="1">
      <alignment horizontal="right" vertical="center" wrapText="1" readingOrder="1"/>
    </xf>
    <xf numFmtId="0" fontId="1" fillId="2" borderId="18" xfId="0" applyFont="1" applyFill="1" applyBorder="1" applyAlignment="1">
      <alignment horizontal="right" vertical="center" wrapText="1" readingOrder="1"/>
    </xf>
    <xf numFmtId="0" fontId="1" fillId="2" borderId="4" xfId="0" applyFont="1" applyFill="1" applyBorder="1" applyAlignment="1">
      <alignment horizontal="right" vertical="center" wrapText="1" readingOrder="1"/>
    </xf>
    <xf numFmtId="0" fontId="15" fillId="6" borderId="17" xfId="1" applyFont="1" applyFill="1" applyBorder="1" applyAlignment="1">
      <alignment horizontal="center" vertical="center" wrapText="1"/>
    </xf>
    <xf numFmtId="0" fontId="15" fillId="6" borderId="4" xfId="1"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0" xfId="0" applyFont="1" applyBorder="1" applyAlignment="1">
      <alignment horizontal="center" vertical="center"/>
    </xf>
    <xf numFmtId="0" fontId="5" fillId="0" borderId="35"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37" xfId="0" applyFont="1" applyBorder="1" applyAlignment="1">
      <alignment horizontal="center" vertical="center"/>
    </xf>
    <xf numFmtId="9" fontId="5" fillId="0" borderId="15" xfId="0" applyNumberFormat="1" applyFont="1" applyBorder="1" applyAlignment="1">
      <alignment horizontal="center" vertical="center"/>
    </xf>
    <xf numFmtId="9" fontId="5" fillId="0" borderId="25" xfId="0" applyNumberFormat="1" applyFont="1" applyBorder="1" applyAlignment="1">
      <alignment horizontal="center" vertical="center"/>
    </xf>
    <xf numFmtId="164" fontId="4" fillId="0" borderId="18" xfId="0" applyNumberFormat="1" applyFont="1" applyBorder="1" applyAlignment="1">
      <alignment horizontal="center"/>
    </xf>
    <xf numFmtId="164" fontId="4" fillId="0" borderId="4" xfId="0" applyNumberFormat="1" applyFont="1" applyBorder="1" applyAlignment="1">
      <alignment horizontal="center"/>
    </xf>
    <xf numFmtId="0" fontId="20" fillId="0" borderId="18" xfId="0" applyFont="1" applyBorder="1" applyAlignment="1">
      <alignment horizontal="left"/>
    </xf>
    <xf numFmtId="0" fontId="18" fillId="8" borderId="17" xfId="0" applyFont="1" applyFill="1" applyBorder="1" applyAlignment="1">
      <alignment horizontal="left" vertical="top" wrapText="1"/>
    </xf>
    <xf numFmtId="0" fontId="18" fillId="8" borderId="4" xfId="0" applyFont="1" applyFill="1" applyBorder="1" applyAlignment="1">
      <alignment horizontal="left" vertical="top" wrapText="1"/>
    </xf>
    <xf numFmtId="0" fontId="21" fillId="9" borderId="17" xfId="0" applyFont="1" applyFill="1" applyBorder="1" applyAlignment="1">
      <alignment horizontal="left" vertical="center" wrapText="1"/>
    </xf>
    <xf numFmtId="0" fontId="21" fillId="9" borderId="4" xfId="0" applyFont="1" applyFill="1" applyBorder="1" applyAlignment="1">
      <alignment horizontal="left" vertical="center" wrapText="1"/>
    </xf>
    <xf numFmtId="0" fontId="20" fillId="0" borderId="18" xfId="0" applyFont="1" applyBorder="1" applyAlignment="1">
      <alignment horizontal="left" vertical="center" wrapText="1"/>
    </xf>
    <xf numFmtId="164" fontId="5" fillId="0" borderId="0" xfId="0" applyNumberFormat="1" applyFont="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1" xfId="1" applyFont="1" applyBorder="1" applyAlignment="1">
      <alignment horizontal="left"/>
    </xf>
    <xf numFmtId="0" fontId="1" fillId="0" borderId="2" xfId="1" applyFont="1" applyBorder="1" applyAlignment="1">
      <alignment horizontal="left"/>
    </xf>
    <xf numFmtId="0" fontId="1" fillId="0" borderId="28" xfId="0" applyFont="1" applyBorder="1" applyAlignment="1">
      <alignment horizontal="left" vertical="center" wrapText="1"/>
    </xf>
    <xf numFmtId="0" fontId="1" fillId="0" borderId="22" xfId="0" applyFont="1" applyBorder="1" applyAlignment="1">
      <alignment horizontal="left" vertical="center" wrapText="1"/>
    </xf>
    <xf numFmtId="0" fontId="1" fillId="0" borderId="32" xfId="0" applyFont="1" applyBorder="1" applyAlignment="1">
      <alignment horizontal="left" vertical="center" wrapText="1"/>
    </xf>
    <xf numFmtId="0" fontId="5" fillId="3" borderId="20" xfId="0" applyFont="1" applyFill="1" applyBorder="1" applyAlignment="1">
      <alignment horizontal="center"/>
    </xf>
    <xf numFmtId="0" fontId="5" fillId="3" borderId="10" xfId="0" applyFont="1" applyFill="1" applyBorder="1" applyAlignment="1">
      <alignment horizontal="center"/>
    </xf>
    <xf numFmtId="0" fontId="5" fillId="3" borderId="11" xfId="0" applyFont="1" applyFill="1" applyBorder="1" applyAlignment="1">
      <alignment horizontal="center"/>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36"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35" xfId="0" applyFont="1" applyFill="1" applyBorder="1" applyAlignment="1">
      <alignment horizontal="center" vertical="center"/>
    </xf>
    <xf numFmtId="49" fontId="4" fillId="0" borderId="1" xfId="0" applyNumberFormat="1" applyFont="1" applyBorder="1" applyAlignment="1">
      <alignment horizontal="left" vertical="top" wrapText="1" readingOrder="1"/>
    </xf>
    <xf numFmtId="49" fontId="4" fillId="0" borderId="17" xfId="0" applyNumberFormat="1" applyFont="1" applyBorder="1" applyAlignment="1">
      <alignment horizontal="left" vertical="top" wrapText="1" readingOrder="1"/>
    </xf>
    <xf numFmtId="49" fontId="4" fillId="0" borderId="4" xfId="0" applyNumberFormat="1" applyFont="1" applyBorder="1" applyAlignment="1">
      <alignment horizontal="left" vertical="top" wrapText="1" readingOrder="1"/>
    </xf>
    <xf numFmtId="0" fontId="4" fillId="5" borderId="0" xfId="0" applyFont="1" applyFill="1" applyAlignment="1">
      <alignment horizontal="left" vertical="top" wrapText="1"/>
    </xf>
    <xf numFmtId="0" fontId="3" fillId="2" borderId="17" xfId="0" applyFont="1" applyFill="1" applyBorder="1" applyAlignment="1">
      <alignment horizontal="center" vertical="center" wrapText="1" readingOrder="1"/>
    </xf>
    <xf numFmtId="0" fontId="3" fillId="2" borderId="4" xfId="0" applyFont="1" applyFill="1" applyBorder="1" applyAlignment="1">
      <alignment horizontal="center" vertical="center" wrapText="1" readingOrder="1"/>
    </xf>
    <xf numFmtId="0" fontId="1" fillId="2" borderId="33" xfId="0" applyFont="1" applyFill="1" applyBorder="1" applyAlignment="1">
      <alignment horizontal="right" vertical="center" wrapText="1" readingOrder="1"/>
    </xf>
    <xf numFmtId="0" fontId="1" fillId="2" borderId="13" xfId="0" applyFont="1" applyFill="1" applyBorder="1" applyAlignment="1">
      <alignment horizontal="right" vertical="center" wrapText="1" readingOrder="1"/>
    </xf>
    <xf numFmtId="0" fontId="1" fillId="2" borderId="5" xfId="0" applyFont="1" applyFill="1" applyBorder="1" applyAlignment="1">
      <alignment horizontal="right" vertical="center" wrapText="1" readingOrder="1"/>
    </xf>
    <xf numFmtId="0" fontId="3" fillId="8" borderId="41" xfId="0" applyFont="1" applyFill="1" applyBorder="1" applyAlignment="1">
      <alignment horizontal="left" vertical="center" wrapText="1" readingOrder="1"/>
    </xf>
    <xf numFmtId="0" fontId="3" fillId="8" borderId="4" xfId="0" applyFont="1" applyFill="1" applyBorder="1" applyAlignment="1">
      <alignment horizontal="left" vertical="center" wrapText="1" readingOrder="1"/>
    </xf>
    <xf numFmtId="0" fontId="5" fillId="3" borderId="16" xfId="0" applyFont="1" applyFill="1" applyBorder="1" applyAlignment="1">
      <alignment horizontal="center" vertical="center"/>
    </xf>
    <xf numFmtId="0" fontId="5" fillId="3" borderId="38" xfId="0" applyFont="1" applyFill="1" applyBorder="1" applyAlignment="1">
      <alignment horizontal="center" vertical="center"/>
    </xf>
    <xf numFmtId="0" fontId="3" fillId="2" borderId="26" xfId="0" applyFont="1" applyFill="1" applyBorder="1" applyAlignment="1">
      <alignment horizontal="left" vertical="center" wrapText="1" readingOrder="1"/>
    </xf>
    <xf numFmtId="164" fontId="5" fillId="0" borderId="17"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12" xfId="0" applyNumberFormat="1" applyFont="1" applyBorder="1" applyAlignment="1">
      <alignment horizontal="center" vertical="center"/>
    </xf>
    <xf numFmtId="164" fontId="5" fillId="0" borderId="5" xfId="0" applyNumberFormat="1" applyFont="1" applyBorder="1" applyAlignment="1">
      <alignment horizontal="center" vertical="center"/>
    </xf>
    <xf numFmtId="49" fontId="4" fillId="0" borderId="17" xfId="0" applyNumberFormat="1" applyFont="1" applyBorder="1" applyAlignment="1">
      <alignment horizontal="left" vertical="center" wrapText="1" readingOrder="1"/>
    </xf>
    <xf numFmtId="49" fontId="4" fillId="0" borderId="4" xfId="0" applyNumberFormat="1" applyFont="1" applyBorder="1" applyAlignment="1">
      <alignment horizontal="left" vertical="center" wrapText="1" readingOrder="1"/>
    </xf>
  </cellXfs>
  <cellStyles count="2">
    <cellStyle name="Normal" xfId="0" builtinId="0"/>
    <cellStyle name="Normal_Kế hoạch hoạt động - NV"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838201</xdr:colOff>
      <xdr:row>0</xdr:row>
      <xdr:rowOff>28575</xdr:rowOff>
    </xdr:from>
    <xdr:to>
      <xdr:col>10</xdr:col>
      <xdr:colOff>0</xdr:colOff>
      <xdr:row>1</xdr:row>
      <xdr:rowOff>47625</xdr:rowOff>
    </xdr:to>
    <xdr:sp macro="" textlink="">
      <xdr:nvSpPr>
        <xdr:cNvPr id="2" name="Text Box 8"/>
        <xdr:cNvSpPr txBox="1">
          <a:spLocks noChangeArrowheads="1"/>
        </xdr:cNvSpPr>
      </xdr:nvSpPr>
      <xdr:spPr bwMode="auto">
        <a:xfrm>
          <a:off x="6896101" y="28575"/>
          <a:ext cx="1600199" cy="228600"/>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02/ĐGĐV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showWhiteSpace="0" view="pageLayout" topLeftCell="C1" zoomScale="70" zoomScalePageLayoutView="70" workbookViewId="0">
      <selection activeCell="F49" sqref="F49"/>
    </sheetView>
  </sheetViews>
  <sheetFormatPr defaultColWidth="9.140625" defaultRowHeight="16.5" x14ac:dyDescent="0.25"/>
  <cols>
    <col min="1" max="1" width="0.28515625" style="1" hidden="1" customWidth="1"/>
    <col min="2" max="2" width="6.42578125" style="1" hidden="1" customWidth="1"/>
    <col min="3" max="3" width="6.140625" style="2" customWidth="1"/>
    <col min="4" max="4" width="18.42578125" style="1" bestFit="1" customWidth="1"/>
    <col min="5" max="5" width="14.42578125" style="1" customWidth="1"/>
    <col min="6" max="6" width="12.7109375" style="2" bestFit="1" customWidth="1"/>
    <col min="7" max="7" width="26" style="1" customWidth="1"/>
    <col min="8" max="8" width="12.85546875" style="56" customWidth="1"/>
    <col min="9" max="9" width="16.28515625" style="58" customWidth="1"/>
    <col min="10" max="10" width="17" style="55" customWidth="1"/>
    <col min="11" max="16384" width="9.140625" style="1"/>
  </cols>
  <sheetData>
    <row r="1" spans="1:10" x14ac:dyDescent="0.25">
      <c r="H1" s="53"/>
      <c r="I1" s="54"/>
    </row>
    <row r="2" spans="1:10" x14ac:dyDescent="0.25">
      <c r="I2" s="54"/>
    </row>
    <row r="3" spans="1:10" ht="27" x14ac:dyDescent="0.35">
      <c r="C3" s="88" t="s">
        <v>88</v>
      </c>
      <c r="D3" s="88"/>
      <c r="E3" s="88"/>
      <c r="F3" s="88"/>
      <c r="G3" s="88"/>
      <c r="H3" s="88"/>
      <c r="I3" s="88"/>
      <c r="J3" s="88"/>
    </row>
    <row r="4" spans="1:10" ht="18.75" x14ac:dyDescent="0.3">
      <c r="C4" s="89" t="s">
        <v>18</v>
      </c>
      <c r="D4" s="89"/>
      <c r="E4" s="89"/>
      <c r="F4" s="89"/>
      <c r="G4" s="89"/>
      <c r="H4" s="89"/>
      <c r="I4" s="89"/>
      <c r="J4" s="89"/>
    </row>
    <row r="5" spans="1:10" ht="18.75" x14ac:dyDescent="0.3">
      <c r="C5" s="3"/>
      <c r="D5" s="3"/>
      <c r="E5" s="3"/>
      <c r="F5" s="3"/>
      <c r="G5" s="3"/>
      <c r="H5" s="57"/>
    </row>
    <row r="6" spans="1:10" x14ac:dyDescent="0.25">
      <c r="B6" s="7"/>
      <c r="C6" s="8"/>
      <c r="D6" s="8"/>
      <c r="E6" s="8"/>
      <c r="F6" s="8"/>
      <c r="G6" s="20"/>
      <c r="H6" s="137" t="s">
        <v>44</v>
      </c>
      <c r="I6" s="137"/>
      <c r="J6" s="137"/>
    </row>
    <row r="7" spans="1:10" ht="17.25" thickBot="1" x14ac:dyDescent="0.3">
      <c r="B7" s="7"/>
      <c r="C7" s="9"/>
      <c r="D7" s="7"/>
      <c r="E7" s="7"/>
      <c r="F7" s="9"/>
      <c r="G7" s="7"/>
      <c r="H7" s="55"/>
    </row>
    <row r="8" spans="1:10" x14ac:dyDescent="0.25">
      <c r="B8" s="7"/>
      <c r="C8" s="95" t="s">
        <v>2</v>
      </c>
      <c r="D8" s="96"/>
      <c r="E8" s="97" t="s">
        <v>41</v>
      </c>
      <c r="F8" s="97"/>
      <c r="G8" s="97"/>
      <c r="H8" s="97"/>
      <c r="I8" s="97"/>
      <c r="J8" s="98"/>
    </row>
    <row r="9" spans="1:10" x14ac:dyDescent="0.25">
      <c r="B9" s="7"/>
      <c r="C9" s="99" t="s">
        <v>29</v>
      </c>
      <c r="D9" s="100"/>
      <c r="E9" s="141" t="s">
        <v>42</v>
      </c>
      <c r="F9" s="141"/>
      <c r="G9" s="141"/>
      <c r="H9" s="141"/>
      <c r="I9" s="141"/>
      <c r="J9" s="142"/>
    </row>
    <row r="10" spans="1:10" ht="17.25" thickBot="1" x14ac:dyDescent="0.3">
      <c r="A10" s="4"/>
      <c r="B10" s="10"/>
      <c r="C10" s="90" t="s">
        <v>38</v>
      </c>
      <c r="D10" s="91"/>
      <c r="E10" s="92" t="s">
        <v>43</v>
      </c>
      <c r="F10" s="93"/>
      <c r="G10" s="93"/>
      <c r="H10" s="93"/>
      <c r="I10" s="93"/>
      <c r="J10" s="94"/>
    </row>
    <row r="11" spans="1:10" ht="17.25" thickBot="1" x14ac:dyDescent="0.3">
      <c r="B11" s="7"/>
      <c r="C11" s="9"/>
      <c r="D11" s="7"/>
      <c r="E11" s="7"/>
      <c r="F11" s="9"/>
      <c r="G11" s="7"/>
      <c r="H11" s="55"/>
    </row>
    <row r="12" spans="1:10" x14ac:dyDescent="0.25">
      <c r="B12" s="7"/>
      <c r="C12" s="103" t="s">
        <v>24</v>
      </c>
      <c r="D12" s="104"/>
      <c r="E12" s="104"/>
      <c r="F12" s="104"/>
      <c r="G12" s="104"/>
      <c r="H12" s="104"/>
      <c r="I12" s="104"/>
      <c r="J12" s="105"/>
    </row>
    <row r="13" spans="1:10" ht="37.5" customHeight="1" x14ac:dyDescent="0.25">
      <c r="B13" s="7"/>
      <c r="C13" s="143" t="s">
        <v>39</v>
      </c>
      <c r="D13" s="144"/>
      <c r="E13" s="144"/>
      <c r="F13" s="144"/>
      <c r="G13" s="144"/>
      <c r="H13" s="144"/>
      <c r="I13" s="144"/>
      <c r="J13" s="145"/>
    </row>
    <row r="14" spans="1:10" x14ac:dyDescent="0.25">
      <c r="B14" s="7"/>
      <c r="C14" s="112" t="s">
        <v>4</v>
      </c>
      <c r="D14" s="5" t="s">
        <v>0</v>
      </c>
      <c r="E14" s="138" t="s">
        <v>20</v>
      </c>
      <c r="F14" s="139"/>
      <c r="G14" s="139"/>
      <c r="H14" s="139"/>
      <c r="I14" s="139"/>
      <c r="J14" s="140"/>
    </row>
    <row r="15" spans="1:10" ht="42.75" x14ac:dyDescent="0.25">
      <c r="B15" s="7"/>
      <c r="C15" s="112"/>
      <c r="D15" s="22" t="s">
        <v>30</v>
      </c>
      <c r="E15" s="119" t="s">
        <v>31</v>
      </c>
      <c r="F15" s="120"/>
      <c r="G15" s="23" t="s">
        <v>64</v>
      </c>
      <c r="H15" s="59" t="s">
        <v>32</v>
      </c>
      <c r="I15" s="60" t="s">
        <v>33</v>
      </c>
      <c r="J15" s="61" t="s">
        <v>34</v>
      </c>
    </row>
    <row r="16" spans="1:10" ht="166.7" customHeight="1" x14ac:dyDescent="0.25">
      <c r="B16" s="7"/>
      <c r="C16" s="24">
        <v>1</v>
      </c>
      <c r="D16" s="34" t="s">
        <v>45</v>
      </c>
      <c r="E16" s="106" t="s">
        <v>47</v>
      </c>
      <c r="F16" s="107"/>
      <c r="G16" s="38" t="s">
        <v>68</v>
      </c>
      <c r="H16" s="62"/>
      <c r="I16" s="63">
        <v>78</v>
      </c>
      <c r="J16" s="64">
        <v>60</v>
      </c>
    </row>
    <row r="17" spans="2:10" ht="208.35" customHeight="1" x14ac:dyDescent="0.25">
      <c r="B17" s="7"/>
      <c r="C17" s="24">
        <v>2</v>
      </c>
      <c r="D17" s="34" t="s">
        <v>46</v>
      </c>
      <c r="E17" s="106" t="s">
        <v>48</v>
      </c>
      <c r="F17" s="107"/>
      <c r="G17" s="40" t="s">
        <v>73</v>
      </c>
      <c r="H17" s="62"/>
      <c r="I17" s="63">
        <v>70</v>
      </c>
      <c r="J17" s="64">
        <v>58</v>
      </c>
    </row>
    <row r="18" spans="2:10" ht="204" x14ac:dyDescent="0.25">
      <c r="B18" s="7"/>
      <c r="C18" s="24">
        <v>3</v>
      </c>
      <c r="D18" s="42" t="s">
        <v>49</v>
      </c>
      <c r="E18" s="113" t="s">
        <v>51</v>
      </c>
      <c r="F18" s="114"/>
      <c r="G18" s="39" t="s">
        <v>69</v>
      </c>
      <c r="H18" s="65"/>
      <c r="I18" s="66">
        <v>60</v>
      </c>
      <c r="J18" s="67">
        <v>60</v>
      </c>
    </row>
    <row r="19" spans="2:10" ht="78.75" x14ac:dyDescent="0.25">
      <c r="B19" s="7"/>
      <c r="C19" s="33">
        <v>4</v>
      </c>
      <c r="D19" s="41" t="s">
        <v>50</v>
      </c>
      <c r="E19" s="115" t="s">
        <v>52</v>
      </c>
      <c r="F19" s="114"/>
      <c r="G19" s="6" t="s">
        <v>70</v>
      </c>
      <c r="H19" s="65"/>
      <c r="I19" s="66">
        <v>60</v>
      </c>
      <c r="J19" s="67">
        <v>60</v>
      </c>
    </row>
    <row r="20" spans="2:10" ht="315" x14ac:dyDescent="0.25">
      <c r="B20" s="7"/>
      <c r="C20" s="24">
        <v>5</v>
      </c>
      <c r="D20" s="41" t="s">
        <v>71</v>
      </c>
      <c r="E20" s="115"/>
      <c r="F20" s="114"/>
      <c r="G20" s="6" t="s">
        <v>72</v>
      </c>
      <c r="H20" s="65"/>
      <c r="I20" s="66">
        <v>80</v>
      </c>
      <c r="J20" s="67">
        <v>80</v>
      </c>
    </row>
    <row r="21" spans="2:10" ht="35.450000000000003" customHeight="1" x14ac:dyDescent="0.25">
      <c r="B21" s="7"/>
      <c r="C21" s="116" t="s">
        <v>85</v>
      </c>
      <c r="D21" s="117"/>
      <c r="E21" s="117"/>
      <c r="F21" s="117"/>
      <c r="G21" s="117"/>
      <c r="H21" s="118"/>
      <c r="I21" s="66">
        <f>AVERAGE(I16:I20)</f>
        <v>69.599999999999994</v>
      </c>
      <c r="J21" s="68">
        <f>AVERAGE(J16:J20)</f>
        <v>63.6</v>
      </c>
    </row>
    <row r="22" spans="2:10" x14ac:dyDescent="0.25">
      <c r="B22" s="7"/>
      <c r="C22" s="112" t="s">
        <v>4</v>
      </c>
      <c r="D22" s="5" t="s">
        <v>5</v>
      </c>
      <c r="E22" s="138" t="s">
        <v>6</v>
      </c>
      <c r="F22" s="139"/>
      <c r="G22" s="139"/>
      <c r="H22" s="139"/>
      <c r="I22" s="139"/>
      <c r="J22" s="140"/>
    </row>
    <row r="23" spans="2:10" ht="42.75" x14ac:dyDescent="0.25">
      <c r="B23" s="7"/>
      <c r="C23" s="112"/>
      <c r="D23" s="22" t="s">
        <v>30</v>
      </c>
      <c r="E23" s="119" t="s">
        <v>31</v>
      </c>
      <c r="F23" s="120"/>
      <c r="G23" s="23" t="s">
        <v>40</v>
      </c>
      <c r="H23" s="59" t="s">
        <v>32</v>
      </c>
      <c r="I23" s="60" t="s">
        <v>33</v>
      </c>
      <c r="J23" s="61" t="s">
        <v>34</v>
      </c>
    </row>
    <row r="24" spans="2:10" ht="268.7" customHeight="1" x14ac:dyDescent="0.25">
      <c r="B24" s="7"/>
      <c r="C24" s="24">
        <v>1</v>
      </c>
      <c r="D24" s="44" t="s">
        <v>45</v>
      </c>
      <c r="E24" s="132" t="s">
        <v>77</v>
      </c>
      <c r="F24" s="133"/>
      <c r="G24" s="52" t="s">
        <v>81</v>
      </c>
      <c r="H24" s="62"/>
      <c r="I24" s="63">
        <v>60</v>
      </c>
      <c r="J24" s="64">
        <v>60</v>
      </c>
    </row>
    <row r="25" spans="2:10" ht="232.35" customHeight="1" x14ac:dyDescent="0.25">
      <c r="B25" s="7"/>
      <c r="C25" s="24">
        <v>2</v>
      </c>
      <c r="D25" s="44" t="s">
        <v>46</v>
      </c>
      <c r="E25" s="134" t="s">
        <v>78</v>
      </c>
      <c r="F25" s="135"/>
      <c r="G25" s="48" t="s">
        <v>82</v>
      </c>
      <c r="H25" s="62"/>
      <c r="I25" s="63">
        <v>65</v>
      </c>
      <c r="J25" s="64">
        <v>60</v>
      </c>
    </row>
    <row r="26" spans="2:10" ht="319.7" customHeight="1" x14ac:dyDescent="0.25">
      <c r="B26" s="7"/>
      <c r="C26" s="24">
        <v>3</v>
      </c>
      <c r="D26" s="45" t="s">
        <v>49</v>
      </c>
      <c r="E26" s="101" t="s">
        <v>79</v>
      </c>
      <c r="F26" s="102"/>
      <c r="G26" s="49" t="s">
        <v>83</v>
      </c>
      <c r="H26" s="65"/>
      <c r="I26" s="63">
        <v>60</v>
      </c>
      <c r="J26" s="67">
        <v>63</v>
      </c>
    </row>
    <row r="27" spans="2:10" ht="78.75" x14ac:dyDescent="0.25">
      <c r="B27" s="7"/>
      <c r="C27" s="24">
        <v>4</v>
      </c>
      <c r="D27" s="46" t="s">
        <v>50</v>
      </c>
      <c r="E27" s="164" t="s">
        <v>80</v>
      </c>
      <c r="F27" s="165"/>
      <c r="G27" s="47" t="s">
        <v>84</v>
      </c>
      <c r="H27" s="65"/>
      <c r="I27" s="66">
        <v>60</v>
      </c>
      <c r="J27" s="67">
        <v>60</v>
      </c>
    </row>
    <row r="28" spans="2:10" ht="16.5" customHeight="1" x14ac:dyDescent="0.25">
      <c r="B28" s="7"/>
      <c r="C28" s="116" t="s">
        <v>35</v>
      </c>
      <c r="D28" s="117"/>
      <c r="E28" s="117"/>
      <c r="F28" s="117"/>
      <c r="G28" s="117"/>
      <c r="H28" s="118"/>
      <c r="I28" s="66">
        <f>AVERAGE(I24:I27)</f>
        <v>61.25</v>
      </c>
      <c r="J28" s="66">
        <f>AVERAGE(J24:J27)</f>
        <v>60.75</v>
      </c>
    </row>
    <row r="29" spans="2:10" x14ac:dyDescent="0.25">
      <c r="B29" s="7"/>
      <c r="C29" s="112" t="s">
        <v>4</v>
      </c>
      <c r="D29" s="5" t="s">
        <v>7</v>
      </c>
      <c r="E29" s="138" t="s">
        <v>14</v>
      </c>
      <c r="F29" s="139"/>
      <c r="G29" s="139"/>
      <c r="H29" s="139"/>
      <c r="I29" s="139"/>
      <c r="J29" s="140"/>
    </row>
    <row r="30" spans="2:10" ht="42.75" x14ac:dyDescent="0.25">
      <c r="B30" s="7"/>
      <c r="C30" s="112"/>
      <c r="D30" s="22" t="s">
        <v>30</v>
      </c>
      <c r="E30" s="119" t="s">
        <v>31</v>
      </c>
      <c r="F30" s="120"/>
      <c r="G30" s="23" t="s">
        <v>64</v>
      </c>
      <c r="H30" s="59" t="s">
        <v>32</v>
      </c>
      <c r="I30" s="60" t="s">
        <v>33</v>
      </c>
      <c r="J30" s="61" t="s">
        <v>34</v>
      </c>
    </row>
    <row r="31" spans="2:10" ht="126" x14ac:dyDescent="0.25">
      <c r="B31" s="7"/>
      <c r="C31" s="24">
        <v>1</v>
      </c>
      <c r="D31" s="50" t="s">
        <v>53</v>
      </c>
      <c r="E31" s="155" t="s">
        <v>55</v>
      </c>
      <c r="F31" s="155"/>
      <c r="G31" s="51" t="s">
        <v>63</v>
      </c>
      <c r="H31" s="62"/>
      <c r="I31" s="63">
        <v>78</v>
      </c>
      <c r="J31" s="63">
        <v>60</v>
      </c>
    </row>
    <row r="32" spans="2:10" ht="132" customHeight="1" x14ac:dyDescent="0.25">
      <c r="B32" s="7"/>
      <c r="C32" s="24">
        <v>2</v>
      </c>
      <c r="D32" s="35" t="s">
        <v>54</v>
      </c>
      <c r="E32" s="156" t="s">
        <v>56</v>
      </c>
      <c r="F32" s="157"/>
      <c r="G32" s="37" t="s">
        <v>65</v>
      </c>
      <c r="H32" s="62"/>
      <c r="I32" s="63">
        <v>75</v>
      </c>
      <c r="J32" s="64">
        <v>60</v>
      </c>
    </row>
    <row r="33" spans="2:10" ht="173.45" customHeight="1" x14ac:dyDescent="0.25">
      <c r="B33" s="7"/>
      <c r="C33" s="33">
        <v>3</v>
      </c>
      <c r="D33" s="36" t="s">
        <v>57</v>
      </c>
      <c r="E33" s="156" t="s">
        <v>58</v>
      </c>
      <c r="F33" s="157"/>
      <c r="G33" s="43" t="s">
        <v>74</v>
      </c>
      <c r="H33" s="62"/>
      <c r="I33" s="63">
        <v>55</v>
      </c>
      <c r="J33" s="64">
        <v>55</v>
      </c>
    </row>
    <row r="34" spans="2:10" ht="202.5" x14ac:dyDescent="0.25">
      <c r="B34" s="7"/>
      <c r="C34" s="33">
        <v>4</v>
      </c>
      <c r="D34" s="42" t="s">
        <v>59</v>
      </c>
      <c r="E34" s="173" t="s">
        <v>60</v>
      </c>
      <c r="F34" s="174"/>
      <c r="G34" s="86" t="s">
        <v>66</v>
      </c>
      <c r="H34" s="62"/>
      <c r="I34" s="63">
        <v>90</v>
      </c>
      <c r="J34" s="64">
        <v>90</v>
      </c>
    </row>
    <row r="35" spans="2:10" ht="207" customHeight="1" thickBot="1" x14ac:dyDescent="0.3">
      <c r="B35" s="7"/>
      <c r="C35" s="24">
        <v>5</v>
      </c>
      <c r="D35" s="87" t="s">
        <v>61</v>
      </c>
      <c r="E35" s="168" t="s">
        <v>62</v>
      </c>
      <c r="F35" s="114"/>
      <c r="G35" s="39" t="s">
        <v>67</v>
      </c>
      <c r="H35" s="65"/>
      <c r="I35" s="66">
        <v>70</v>
      </c>
      <c r="J35" s="67">
        <v>60</v>
      </c>
    </row>
    <row r="36" spans="2:10" x14ac:dyDescent="0.25">
      <c r="B36" s="7"/>
      <c r="C36" s="25" t="s">
        <v>1</v>
      </c>
      <c r="D36" s="6"/>
      <c r="E36" s="159"/>
      <c r="F36" s="160"/>
      <c r="G36" s="6"/>
      <c r="H36" s="65"/>
      <c r="I36" s="66"/>
      <c r="J36" s="67"/>
    </row>
    <row r="37" spans="2:10" ht="16.5" customHeight="1" thickBot="1" x14ac:dyDescent="0.3">
      <c r="B37" s="7"/>
      <c r="C37" s="161" t="s">
        <v>35</v>
      </c>
      <c r="D37" s="162"/>
      <c r="E37" s="162"/>
      <c r="F37" s="162"/>
      <c r="G37" s="162"/>
      <c r="H37" s="163"/>
      <c r="I37" s="69">
        <f>AVERAGE(I31:I35)</f>
        <v>73.599999999999994</v>
      </c>
      <c r="J37" s="69">
        <f>AVERAGE(J31:J35)</f>
        <v>65</v>
      </c>
    </row>
    <row r="38" spans="2:10" ht="17.25" thickBot="1" x14ac:dyDescent="0.3">
      <c r="B38" s="7"/>
      <c r="C38" s="9"/>
      <c r="D38" s="7"/>
      <c r="E38" s="7"/>
      <c r="F38" s="9"/>
      <c r="G38" s="7"/>
      <c r="H38" s="55"/>
    </row>
    <row r="39" spans="2:10" x14ac:dyDescent="0.25">
      <c r="B39" s="7"/>
      <c r="C39" s="166" t="s">
        <v>4</v>
      </c>
      <c r="D39" s="149" t="s">
        <v>25</v>
      </c>
      <c r="E39" s="150"/>
      <c r="F39" s="151"/>
      <c r="G39" s="146" t="s">
        <v>8</v>
      </c>
      <c r="H39" s="147"/>
      <c r="I39" s="147"/>
      <c r="J39" s="148"/>
    </row>
    <row r="40" spans="2:10" ht="47.25" x14ac:dyDescent="0.25">
      <c r="B40" s="7"/>
      <c r="C40" s="167"/>
      <c r="D40" s="152"/>
      <c r="E40" s="153"/>
      <c r="F40" s="154"/>
      <c r="G40" s="32" t="s">
        <v>3</v>
      </c>
      <c r="H40" s="70" t="s">
        <v>19</v>
      </c>
      <c r="I40" s="70" t="s">
        <v>37</v>
      </c>
      <c r="J40" s="71" t="s">
        <v>36</v>
      </c>
    </row>
    <row r="41" spans="2:10" x14ac:dyDescent="0.25">
      <c r="B41" s="7"/>
      <c r="C41" s="30">
        <v>1</v>
      </c>
      <c r="D41" s="26" t="s">
        <v>20</v>
      </c>
      <c r="E41" s="27"/>
      <c r="F41" s="31"/>
      <c r="G41" s="19">
        <v>0.5</v>
      </c>
      <c r="H41" s="72">
        <f>I21</f>
        <v>69.599999999999994</v>
      </c>
      <c r="I41" s="73">
        <f>J21</f>
        <v>63.6</v>
      </c>
      <c r="J41" s="74">
        <f>AVERAGE(H41,I41)*0.5</f>
        <v>33.299999999999997</v>
      </c>
    </row>
    <row r="42" spans="2:10" x14ac:dyDescent="0.25">
      <c r="B42" s="7"/>
      <c r="C42" s="30">
        <v>2</v>
      </c>
      <c r="D42" s="26" t="s">
        <v>6</v>
      </c>
      <c r="E42" s="27"/>
      <c r="F42" s="31"/>
      <c r="G42" s="19">
        <v>0.3</v>
      </c>
      <c r="H42" s="72">
        <f>I28</f>
        <v>61.25</v>
      </c>
      <c r="I42" s="73">
        <f>J28</f>
        <v>60.75</v>
      </c>
      <c r="J42" s="74">
        <f>AVERAGE(H42,I42)*0.3</f>
        <v>18.3</v>
      </c>
    </row>
    <row r="43" spans="2:10" x14ac:dyDescent="0.25">
      <c r="B43" s="7"/>
      <c r="C43" s="30">
        <v>3</v>
      </c>
      <c r="D43" s="26" t="s">
        <v>14</v>
      </c>
      <c r="E43" s="27"/>
      <c r="F43" s="31"/>
      <c r="G43" s="19">
        <v>0.2</v>
      </c>
      <c r="H43" s="72">
        <v>73.599999999999994</v>
      </c>
      <c r="I43" s="73">
        <f>J37</f>
        <v>65</v>
      </c>
      <c r="J43" s="74">
        <f>AVERAGE(H43,I43)*0.2</f>
        <v>13.86</v>
      </c>
    </row>
    <row r="44" spans="2:10" ht="33.6" customHeight="1" x14ac:dyDescent="0.25">
      <c r="B44" s="7"/>
      <c r="C44" s="121" t="s">
        <v>89</v>
      </c>
      <c r="D44" s="122"/>
      <c r="E44" s="122"/>
      <c r="F44" s="123"/>
      <c r="G44" s="127">
        <v>1</v>
      </c>
      <c r="H44" s="169" t="s">
        <v>86</v>
      </c>
      <c r="I44" s="170"/>
      <c r="J44" s="75">
        <f>ROUND(SUM(J41:J43),0)</f>
        <v>65</v>
      </c>
    </row>
    <row r="45" spans="2:10" ht="17.25" thickBot="1" x14ac:dyDescent="0.3">
      <c r="B45" s="7"/>
      <c r="C45" s="124"/>
      <c r="D45" s="125"/>
      <c r="E45" s="125"/>
      <c r="F45" s="126"/>
      <c r="G45" s="128"/>
      <c r="H45" s="171" t="s">
        <v>9</v>
      </c>
      <c r="I45" s="172"/>
      <c r="J45" s="76" t="str">
        <f>IF(J44&gt;=90,"Loại A",IF(J44&gt;=73,"Loại B",IF(J44&gt;=53,"Loại C",IF(J44&gt;=38,"Loại D",IF(J44&gt;=1,"Loại E","Loại F")))))</f>
        <v>Loại C</v>
      </c>
    </row>
    <row r="46" spans="2:10" x14ac:dyDescent="0.25">
      <c r="B46" s="7"/>
      <c r="C46" s="28"/>
      <c r="D46" s="28"/>
      <c r="E46" s="28"/>
      <c r="F46" s="28"/>
      <c r="G46" s="29"/>
      <c r="H46" s="77"/>
      <c r="I46" s="77"/>
      <c r="J46" s="78"/>
    </row>
    <row r="47" spans="2:10" x14ac:dyDescent="0.25">
      <c r="B47" s="7"/>
      <c r="C47" s="9"/>
      <c r="D47" s="11" t="s">
        <v>11</v>
      </c>
      <c r="E47" s="7"/>
      <c r="F47" s="12"/>
      <c r="G47" s="12"/>
      <c r="H47" s="79"/>
      <c r="I47" s="80"/>
    </row>
    <row r="48" spans="2:10" x14ac:dyDescent="0.25">
      <c r="B48" s="7"/>
      <c r="C48" s="9"/>
      <c r="D48" s="7" t="s">
        <v>13</v>
      </c>
      <c r="E48" s="7"/>
      <c r="F48" s="12"/>
      <c r="G48" s="12"/>
      <c r="H48" s="79"/>
      <c r="I48" s="81"/>
    </row>
    <row r="49" spans="2:10" x14ac:dyDescent="0.25">
      <c r="B49" s="7"/>
      <c r="C49" s="9"/>
      <c r="D49" s="7" t="s">
        <v>15</v>
      </c>
      <c r="E49" s="7"/>
      <c r="F49" s="12"/>
      <c r="G49" s="12"/>
      <c r="H49" s="79"/>
      <c r="I49" s="81"/>
    </row>
    <row r="50" spans="2:10" x14ac:dyDescent="0.25">
      <c r="B50" s="7"/>
      <c r="C50" s="9"/>
      <c r="D50" s="7" t="s">
        <v>21</v>
      </c>
      <c r="E50" s="7"/>
      <c r="F50" s="12"/>
      <c r="G50" s="12"/>
      <c r="H50" s="79"/>
      <c r="I50" s="81"/>
    </row>
    <row r="51" spans="2:10" x14ac:dyDescent="0.25">
      <c r="B51" s="7"/>
      <c r="C51" s="9"/>
      <c r="D51" s="7" t="s">
        <v>16</v>
      </c>
      <c r="E51" s="7"/>
      <c r="F51" s="12"/>
      <c r="G51" s="12"/>
      <c r="H51" s="79"/>
      <c r="I51" s="81"/>
    </row>
    <row r="52" spans="2:10" x14ac:dyDescent="0.25">
      <c r="B52" s="7"/>
      <c r="C52" s="9"/>
      <c r="D52" s="7" t="s">
        <v>17</v>
      </c>
      <c r="E52" s="7"/>
      <c r="F52" s="12"/>
      <c r="G52" s="12"/>
      <c r="H52" s="79"/>
      <c r="I52" s="81"/>
    </row>
    <row r="53" spans="2:10" x14ac:dyDescent="0.25">
      <c r="B53" s="7"/>
      <c r="C53" s="9"/>
      <c r="D53" s="7" t="s">
        <v>12</v>
      </c>
      <c r="E53" s="7"/>
      <c r="F53" s="12"/>
      <c r="G53" s="12"/>
      <c r="H53" s="79"/>
      <c r="I53" s="81"/>
    </row>
    <row r="54" spans="2:10" x14ac:dyDescent="0.25">
      <c r="B54" s="7"/>
      <c r="C54" s="9"/>
      <c r="D54" s="7"/>
      <c r="E54" s="7"/>
      <c r="F54" s="9"/>
      <c r="G54" s="7"/>
      <c r="H54" s="55"/>
    </row>
    <row r="55" spans="2:10" x14ac:dyDescent="0.25">
      <c r="B55" s="7"/>
      <c r="C55" s="9"/>
      <c r="D55" s="7"/>
      <c r="E55" s="7"/>
      <c r="F55" s="21" t="s">
        <v>27</v>
      </c>
      <c r="H55" s="55" t="s">
        <v>22</v>
      </c>
    </row>
    <row r="56" spans="2:10" x14ac:dyDescent="0.25">
      <c r="B56" s="7"/>
      <c r="C56" s="13"/>
      <c r="D56" s="14" t="s">
        <v>26</v>
      </c>
      <c r="E56" s="15"/>
      <c r="F56" s="131" t="s">
        <v>75</v>
      </c>
      <c r="G56" s="131"/>
      <c r="H56" s="82"/>
      <c r="I56" s="129" t="s">
        <v>10</v>
      </c>
      <c r="J56" s="130"/>
    </row>
    <row r="57" spans="2:10" x14ac:dyDescent="0.25">
      <c r="B57" s="7"/>
      <c r="C57" s="8"/>
      <c r="D57" s="7"/>
      <c r="E57" s="7"/>
      <c r="F57" s="9"/>
      <c r="G57" s="7"/>
      <c r="H57" s="55"/>
    </row>
    <row r="58" spans="2:10" ht="31.5" customHeight="1" x14ac:dyDescent="0.25">
      <c r="B58" s="7"/>
      <c r="C58" s="9"/>
      <c r="D58" s="108" t="s">
        <v>28</v>
      </c>
      <c r="E58" s="109"/>
      <c r="F58" s="136" t="s">
        <v>76</v>
      </c>
      <c r="G58" s="109"/>
      <c r="H58" s="83"/>
      <c r="I58" s="110" t="s">
        <v>10</v>
      </c>
      <c r="J58" s="111"/>
    </row>
    <row r="59" spans="2:10" x14ac:dyDescent="0.25">
      <c r="B59" s="7"/>
      <c r="C59" s="9"/>
      <c r="D59" s="7"/>
      <c r="E59" s="7"/>
      <c r="F59" s="9"/>
      <c r="G59" s="7"/>
      <c r="H59" s="55"/>
    </row>
    <row r="60" spans="2:10" x14ac:dyDescent="0.25">
      <c r="B60" s="7"/>
      <c r="C60" s="9"/>
      <c r="D60" s="16" t="s">
        <v>23</v>
      </c>
      <c r="E60" s="17"/>
      <c r="F60" s="18"/>
      <c r="G60" s="17"/>
      <c r="H60" s="84"/>
      <c r="I60" s="85"/>
      <c r="J60" s="84"/>
    </row>
    <row r="61" spans="2:10" ht="39" customHeight="1" x14ac:dyDescent="0.25">
      <c r="B61" s="7"/>
      <c r="C61" s="9"/>
      <c r="D61" s="158" t="s">
        <v>87</v>
      </c>
      <c r="E61" s="158"/>
      <c r="F61" s="158"/>
      <c r="G61" s="158"/>
      <c r="H61" s="158"/>
      <c r="I61" s="158"/>
      <c r="J61" s="158"/>
    </row>
  </sheetData>
  <mergeCells count="51">
    <mergeCell ref="D61:J61"/>
    <mergeCell ref="E30:F30"/>
    <mergeCell ref="E36:F36"/>
    <mergeCell ref="C37:H37"/>
    <mergeCell ref="E27:F27"/>
    <mergeCell ref="C28:H28"/>
    <mergeCell ref="C39:C40"/>
    <mergeCell ref="E35:F35"/>
    <mergeCell ref="H44:I44"/>
    <mergeCell ref="H45:I45"/>
    <mergeCell ref="E33:F33"/>
    <mergeCell ref="E34:F34"/>
    <mergeCell ref="E19:F19"/>
    <mergeCell ref="E24:F24"/>
    <mergeCell ref="E25:F25"/>
    <mergeCell ref="F58:G58"/>
    <mergeCell ref="H6:J6"/>
    <mergeCell ref="E14:J14"/>
    <mergeCell ref="E15:F15"/>
    <mergeCell ref="E9:J9"/>
    <mergeCell ref="C13:J13"/>
    <mergeCell ref="G39:J39"/>
    <mergeCell ref="D39:F40"/>
    <mergeCell ref="E31:F31"/>
    <mergeCell ref="E32:F32"/>
    <mergeCell ref="C22:C23"/>
    <mergeCell ref="E22:J22"/>
    <mergeCell ref="E29:J29"/>
    <mergeCell ref="E26:F26"/>
    <mergeCell ref="C12:J12"/>
    <mergeCell ref="E16:F16"/>
    <mergeCell ref="D58:E58"/>
    <mergeCell ref="I58:J58"/>
    <mergeCell ref="C29:C30"/>
    <mergeCell ref="E18:F18"/>
    <mergeCell ref="E20:F20"/>
    <mergeCell ref="C21:H21"/>
    <mergeCell ref="C14:C15"/>
    <mergeCell ref="E23:F23"/>
    <mergeCell ref="C44:F45"/>
    <mergeCell ref="G44:G45"/>
    <mergeCell ref="I56:J56"/>
    <mergeCell ref="E17:F17"/>
    <mergeCell ref="F56:G56"/>
    <mergeCell ref="C3:J3"/>
    <mergeCell ref="C4:J4"/>
    <mergeCell ref="C10:D10"/>
    <mergeCell ref="E10:J10"/>
    <mergeCell ref="C8:D8"/>
    <mergeCell ref="E8:J8"/>
    <mergeCell ref="C9:D9"/>
  </mergeCells>
  <phoneticPr fontId="23" type="noConversion"/>
  <printOptions horizontalCentered="1"/>
  <pageMargins left="0.62992125984251968" right="0.62992125984251968" top="0.78740157480314965" bottom="0.98425196850393704" header="0.98425196850393704" footer="0.39370078740157483"/>
  <pageSetup orientation="landscape" r:id="rId1"/>
  <headerFooter>
    <oddFooter>&amp;L&amp;"Times New Roman,Regular"Mẫu 02/PE&amp;&amp;DE&amp;C&amp;"Times New Roman,Regular"THAM KHẢO THƯ MỤC/FILE/No.Sheet&amp;R&amp;"Times New Roman,Regular"Phòng – Ban /PB_ PE&amp;&amp;DE</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02_PE&amp;DE</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2014-02-19T04:03:02Z</cp:lastPrinted>
  <dcterms:created xsi:type="dcterms:W3CDTF">2010-02-07T17:16:28Z</dcterms:created>
  <dcterms:modified xsi:type="dcterms:W3CDTF">2014-12-12T02:22:41Z</dcterms:modified>
</cp:coreProperties>
</file>